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RG\Desktop\Dashboard UK\Solutions\"/>
    </mc:Choice>
  </mc:AlternateContent>
  <xr:revisionPtr revIDLastSave="0" documentId="13_ncr:1_{22B247DE-2982-44D9-A85C-7A95744DE3BD}" xr6:coauthVersionLast="40" xr6:coauthVersionMax="40" xr10:uidLastSave="{00000000-0000-0000-0000-000000000000}"/>
  <bookViews>
    <workbookView xWindow="480" yWindow="120" windowWidth="18192" windowHeight="12336" tabRatio="793" activeTab="3" xr2:uid="{00000000-000D-0000-FFFF-FFFF00000000}"/>
  </bookViews>
  <sheets>
    <sheet name="Analysis 1" sheetId="6" r:id="rId1"/>
    <sheet name="Analysis 2" sheetId="7" r:id="rId2"/>
    <sheet name="Analysis 3" sheetId="8" r:id="rId3"/>
    <sheet name="DashBoard" sheetId="4" r:id="rId4"/>
    <sheet name="DashBoard Solution" sheetId="5" r:id="rId5"/>
  </sheets>
  <definedNames>
    <definedName name="_xlnm.Print_Area" localSheetId="4">'DashBoard Solution'!$C$1:$O$25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4" i="5" l="1"/>
  <c r="G16" i="6" l="1"/>
  <c r="G15" i="6"/>
  <c r="G14" i="6"/>
  <c r="G13" i="6"/>
  <c r="G12" i="6"/>
  <c r="G11" i="6"/>
  <c r="G10" i="6"/>
  <c r="G9" i="6"/>
  <c r="G8" i="6"/>
  <c r="G7" i="6"/>
  <c r="G6" i="6"/>
  <c r="G5" i="6"/>
  <c r="G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Kim Friis Laursen</author>
  </authors>
  <commentList>
    <comment ref="D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E.g. adjust further:</t>
        </r>
        <r>
          <rPr>
            <sz val="9"/>
            <color indexed="81"/>
            <rFont val="Tahoma"/>
            <family val="2"/>
          </rPr>
          <t xml:space="preserve">
- Hide gridlines and headers in the view
- Insert a date on the Dashboard, when it was last printet
- Insert a title on the Dashboard
- Adjust the page setup to fit to a portrait print
- Protect sheets, so they can't be edited</t>
        </r>
      </text>
    </comment>
  </commentList>
</comments>
</file>

<file path=xl/sharedStrings.xml><?xml version="1.0" encoding="utf-8"?>
<sst xmlns="http://schemas.openxmlformats.org/spreadsheetml/2006/main" count="20" uniqueCount="19">
  <si>
    <t>Budget</t>
  </si>
  <si>
    <t>Cookies</t>
  </si>
  <si>
    <t>Survey</t>
  </si>
  <si>
    <t>Quality</t>
  </si>
  <si>
    <t>Price</t>
  </si>
  <si>
    <t>Service</t>
  </si>
  <si>
    <t>All over statisfaction</t>
  </si>
  <si>
    <t>Label</t>
  </si>
  <si>
    <t>Tips</t>
  </si>
  <si>
    <t>Sale</t>
  </si>
  <si>
    <t>Item</t>
  </si>
  <si>
    <t>Coffee</t>
  </si>
  <si>
    <t>Tea</t>
  </si>
  <si>
    <t>Chocolade</t>
  </si>
  <si>
    <t>Soup</t>
  </si>
  <si>
    <t>Cake</t>
  </si>
  <si>
    <t>Fruits</t>
  </si>
  <si>
    <t>Charts based on Analysis 1 , Analysis 2  and Analysis 3</t>
  </si>
  <si>
    <t>Status for the Cantina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</si>
</sst>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wrapText="1"/>
    </xf>
    <xf numFmtId="14" fontId="2" fillId="0" borderId="0" xfId="0" applyNumberFormat="1" applyFont="1"/>
    <xf numFmtId="0" fontId="0" fillId="2" borderId="0" xfId="0" applyFill="1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'Analysis 1'!$H$3</c:f>
              <c:strCache>
                <c:ptCount val="1"/>
                <c:pt idx="0">
                  <c:v>Sale</c:v>
                </c:pt>
              </c:strCache>
            </c:strRef>
          </c:tx>
          <c:marker>
            <c:symbol val="none"/>
          </c:marker>
          <c:cat>
            <c:strRef>
              <c:f>'Analysis 1'!$G$4:$G$16</c:f>
              <c:strCache>
                <c:ptCount val="13"/>
                <c:pt idx="0">
                  <c:v>1_x000d_11</c:v>
                </c:pt>
                <c:pt idx="1">
                  <c:v>2_x000d_</c:v>
                </c:pt>
                <c:pt idx="2">
                  <c:v>3_x000d_</c:v>
                </c:pt>
                <c:pt idx="3">
                  <c:v>4_x000d_</c:v>
                </c:pt>
                <c:pt idx="4">
                  <c:v>5_x000d_</c:v>
                </c:pt>
                <c:pt idx="5">
                  <c:v>6_x000d_</c:v>
                </c:pt>
                <c:pt idx="6">
                  <c:v>7_x000d_</c:v>
                </c:pt>
                <c:pt idx="7">
                  <c:v>8_x000d_</c:v>
                </c:pt>
                <c:pt idx="8">
                  <c:v>9_x000d_</c:v>
                </c:pt>
                <c:pt idx="9">
                  <c:v>10_x000d_</c:v>
                </c:pt>
                <c:pt idx="10">
                  <c:v>11_x000d_</c:v>
                </c:pt>
                <c:pt idx="11">
                  <c:v>12_x000d_</c:v>
                </c:pt>
                <c:pt idx="12">
                  <c:v>1_x000d_12</c:v>
                </c:pt>
              </c:strCache>
            </c:strRef>
          </c:cat>
          <c:val>
            <c:numRef>
              <c:f>'Analysis 1'!$H$4:$H$16</c:f>
              <c:numCache>
                <c:formatCode>General</c:formatCode>
                <c:ptCount val="13"/>
                <c:pt idx="0">
                  <c:v>3898</c:v>
                </c:pt>
                <c:pt idx="1">
                  <c:v>4900</c:v>
                </c:pt>
                <c:pt idx="2">
                  <c:v>2302</c:v>
                </c:pt>
                <c:pt idx="3">
                  <c:v>7452</c:v>
                </c:pt>
                <c:pt idx="4">
                  <c:v>6964</c:v>
                </c:pt>
                <c:pt idx="5">
                  <c:v>2089</c:v>
                </c:pt>
                <c:pt idx="6">
                  <c:v>3704</c:v>
                </c:pt>
                <c:pt idx="7">
                  <c:v>3890</c:v>
                </c:pt>
                <c:pt idx="8">
                  <c:v>3773</c:v>
                </c:pt>
                <c:pt idx="9">
                  <c:v>2752</c:v>
                </c:pt>
                <c:pt idx="10">
                  <c:v>7966</c:v>
                </c:pt>
                <c:pt idx="11">
                  <c:v>2849</c:v>
                </c:pt>
                <c:pt idx="12">
                  <c:v>4000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8F-4C15-9C06-DC5490DF6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82481744"/>
        <c:axId val="982477824"/>
      </c:lineChart>
      <c:catAx>
        <c:axId val="982481744"/>
        <c:scaling>
          <c:orientation val="minMax"/>
        </c:scaling>
        <c:delete val="0"/>
        <c:axPos val="b"/>
        <c:majorGridlines/>
        <c:numFmt formatCode="mmm\ yy" sourceLinked="0"/>
        <c:majorTickMark val="out"/>
        <c:minorTickMark val="none"/>
        <c:tickLblPos val="nextTo"/>
        <c:txPr>
          <a:bodyPr rot="0" vert="horz" anchor="t" anchorCtr="0"/>
          <a:lstStyle/>
          <a:p>
            <a:pPr>
              <a:defRPr/>
            </a:pPr>
            <a:endParaRPr lang="en-US"/>
          </a:p>
        </c:txPr>
        <c:crossAx val="982477824"/>
        <c:crosses val="autoZero"/>
        <c:auto val="1"/>
        <c:lblAlgn val="ctr"/>
        <c:lblOffset val="100"/>
        <c:noMultiLvlLbl val="0"/>
      </c:catAx>
      <c:valAx>
        <c:axId val="982477824"/>
        <c:scaling>
          <c:orientation val="minMax"/>
        </c:scaling>
        <c:delete val="0"/>
        <c:axPos val="l"/>
        <c:majorGridlines/>
        <c:numFmt formatCode="#,##0," sourceLinked="0"/>
        <c:majorTickMark val="out"/>
        <c:minorTickMark val="none"/>
        <c:tickLblPos val="nextTo"/>
        <c:crossAx val="982481744"/>
        <c:crosses val="autoZero"/>
        <c:crossBetween val="midCat"/>
      </c:valAx>
    </c:plotArea>
    <c:plotVisOnly val="1"/>
    <c:dispBlanksAs val="gap"/>
    <c:showDLblsOverMax val="0"/>
  </c:chart>
  <c:spPr>
    <a:ln w="12700"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Budget</a:t>
            </a:r>
          </a:p>
        </c:rich>
      </c:tx>
      <c:overlay val="0"/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'Analysis 2'!$D$4</c:f>
              <c:strCache>
                <c:ptCount val="1"/>
                <c:pt idx="0">
                  <c:v>Budget</c:v>
                </c:pt>
              </c:strCache>
            </c:strRef>
          </c:tx>
          <c:spPr>
            <a:gradFill>
              <a:gsLst>
                <a:gs pos="0">
                  <a:schemeClr val="accent1">
                    <a:tint val="66000"/>
                    <a:satMod val="160000"/>
                    <a:alpha val="50000"/>
                  </a:schemeClr>
                </a:gs>
                <a:gs pos="50000">
                  <a:schemeClr val="accent1">
                    <a:tint val="44500"/>
                    <a:satMod val="160000"/>
                    <a:alpha val="50000"/>
                  </a:schemeClr>
                </a:gs>
                <a:gs pos="100000">
                  <a:schemeClr val="accent1">
                    <a:tint val="23500"/>
                    <a:satMod val="160000"/>
                    <a:alpha val="50000"/>
                  </a:schemeClr>
                </a:gs>
              </a:gsLst>
              <a:lin ang="5400000" scaled="0"/>
            </a:gradFill>
          </c:spPr>
          <c:cat>
            <c:strRef>
              <c:f>'Analysis 2'!$C$5:$C$11</c:f>
              <c:strCache>
                <c:ptCount val="7"/>
                <c:pt idx="0">
                  <c:v>Coffee</c:v>
                </c:pt>
                <c:pt idx="1">
                  <c:v>Tea</c:v>
                </c:pt>
                <c:pt idx="2">
                  <c:v>Chocolade</c:v>
                </c:pt>
                <c:pt idx="3">
                  <c:v>Soup</c:v>
                </c:pt>
                <c:pt idx="4">
                  <c:v>Cake</c:v>
                </c:pt>
                <c:pt idx="5">
                  <c:v>Cookies</c:v>
                </c:pt>
                <c:pt idx="6">
                  <c:v>Fruits</c:v>
                </c:pt>
              </c:strCache>
            </c:strRef>
          </c:cat>
          <c:val>
            <c:numRef>
              <c:f>'Analysis 2'!$D$5:$D$11</c:f>
              <c:numCache>
                <c:formatCode>General</c:formatCode>
                <c:ptCount val="7"/>
                <c:pt idx="0">
                  <c:v>30</c:v>
                </c:pt>
                <c:pt idx="1">
                  <c:v>8</c:v>
                </c:pt>
                <c:pt idx="2">
                  <c:v>12</c:v>
                </c:pt>
                <c:pt idx="3">
                  <c:v>8</c:v>
                </c:pt>
                <c:pt idx="4">
                  <c:v>15</c:v>
                </c:pt>
                <c:pt idx="5">
                  <c:v>15</c:v>
                </c:pt>
                <c:pt idx="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0B-4F48-86AF-0269CFCA9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2482864"/>
        <c:axId val="982481184"/>
      </c:areaChart>
      <c:lineChart>
        <c:grouping val="standard"/>
        <c:varyColors val="0"/>
        <c:ser>
          <c:idx val="1"/>
          <c:order val="1"/>
          <c:tx>
            <c:strRef>
              <c:f>'Analysis 2'!$E$4</c:f>
              <c:strCache>
                <c:ptCount val="1"/>
                <c:pt idx="0">
                  <c:v>Sale</c:v>
                </c:pt>
              </c:strCache>
            </c:strRef>
          </c:tx>
          <c:marker>
            <c:symbol val="none"/>
          </c:marker>
          <c:cat>
            <c:strRef>
              <c:f>'Analysis 2'!$C$5:$C$11</c:f>
              <c:strCache>
                <c:ptCount val="7"/>
                <c:pt idx="0">
                  <c:v>Coffee</c:v>
                </c:pt>
                <c:pt idx="1">
                  <c:v>Tea</c:v>
                </c:pt>
                <c:pt idx="2">
                  <c:v>Chocolade</c:v>
                </c:pt>
                <c:pt idx="3">
                  <c:v>Soup</c:v>
                </c:pt>
                <c:pt idx="4">
                  <c:v>Cake</c:v>
                </c:pt>
                <c:pt idx="5">
                  <c:v>Cookies</c:v>
                </c:pt>
                <c:pt idx="6">
                  <c:v>Fruits</c:v>
                </c:pt>
              </c:strCache>
            </c:strRef>
          </c:cat>
          <c:val>
            <c:numRef>
              <c:f>'Analysis 2'!$E$5:$E$11</c:f>
              <c:numCache>
                <c:formatCode>General</c:formatCode>
                <c:ptCount val="7"/>
                <c:pt idx="0">
                  <c:v>32</c:v>
                </c:pt>
                <c:pt idx="1">
                  <c:v>8</c:v>
                </c:pt>
                <c:pt idx="2">
                  <c:v>11</c:v>
                </c:pt>
                <c:pt idx="3">
                  <c:v>7</c:v>
                </c:pt>
                <c:pt idx="4">
                  <c:v>16</c:v>
                </c:pt>
                <c:pt idx="5">
                  <c:v>17</c:v>
                </c:pt>
                <c:pt idx="6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0B-4F48-86AF-0269CFCA9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2482864"/>
        <c:axId val="982481184"/>
      </c:lineChart>
      <c:catAx>
        <c:axId val="98248286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982481184"/>
        <c:crosses val="autoZero"/>
        <c:auto val="1"/>
        <c:lblAlgn val="ctr"/>
        <c:lblOffset val="100"/>
        <c:noMultiLvlLbl val="0"/>
      </c:catAx>
      <c:valAx>
        <c:axId val="982481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2482864"/>
        <c:crosses val="autoZero"/>
        <c:crossBetween val="midCat"/>
      </c:valAx>
    </c:plotArea>
    <c:plotVisOnly val="1"/>
    <c:dispBlanksAs val="gap"/>
    <c:showDLblsOverMax val="0"/>
  </c:chart>
  <c:spPr>
    <a:ln w="12700"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'Analysis 3'!$B$3</c:f>
              <c:strCache>
                <c:ptCount val="1"/>
                <c:pt idx="0">
                  <c:v>Quality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Ref>
              <c:f>'Analysis 3'!$A$4:$A$8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cat>
          <c:val>
            <c:numRef>
              <c:f>'Analysis 3'!$B$4:$B$8</c:f>
              <c:numCache>
                <c:formatCode>General</c:formatCode>
                <c:ptCount val="5"/>
                <c:pt idx="0">
                  <c:v>50</c:v>
                </c:pt>
                <c:pt idx="1">
                  <c:v>69</c:v>
                </c:pt>
                <c:pt idx="2">
                  <c:v>68</c:v>
                </c:pt>
                <c:pt idx="3">
                  <c:v>84</c:v>
                </c:pt>
                <c:pt idx="4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E4-45F9-8D1D-CA20143BF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'Analysis 3'!$C$3</c:f>
              <c:strCache>
                <c:ptCount val="1"/>
                <c:pt idx="0">
                  <c:v>Price</c:v>
                </c:pt>
              </c:strCache>
            </c:strRef>
          </c:tx>
          <c:dLbls>
            <c:dLbl>
              <c:idx val="1"/>
              <c:layout>
                <c:manualLayout>
                  <c:x val="-0.19626291830708661"/>
                  <c:y val="-4.767005269379495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FC7-4EA7-9E10-1035D399B6A1}"/>
                </c:ext>
              </c:extLst>
            </c:dLbl>
            <c:dLbl>
              <c:idx val="3"/>
              <c:layout>
                <c:manualLayout>
                  <c:x val="0.20709030511811025"/>
                  <c:y val="-6.791769349442006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C7-4EA7-9E10-1035D399B6A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Ref>
              <c:f>'Analysis 3'!$A$4:$A$8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cat>
          <c:val>
            <c:numRef>
              <c:f>'Analysis 3'!$C$4:$C$8</c:f>
              <c:numCache>
                <c:formatCode>General</c:formatCode>
                <c:ptCount val="5"/>
                <c:pt idx="0">
                  <c:v>78</c:v>
                </c:pt>
                <c:pt idx="1">
                  <c:v>53</c:v>
                </c:pt>
                <c:pt idx="2">
                  <c:v>90</c:v>
                </c:pt>
                <c:pt idx="3">
                  <c:v>71</c:v>
                </c:pt>
                <c:pt idx="4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C7-4EA7-9E10-1035D399B6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'Analysis 3'!$D$3</c:f>
              <c:strCache>
                <c:ptCount val="1"/>
                <c:pt idx="0">
                  <c:v>Service</c:v>
                </c:pt>
              </c:strCache>
            </c:strRef>
          </c:tx>
          <c:dLbls>
            <c:dLbl>
              <c:idx val="0"/>
              <c:layout>
                <c:manualLayout>
                  <c:x val="-0.1426236466535433"/>
                  <c:y val="0.2023557933120955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CC-4109-82E2-3DA46D10E38B}"/>
                </c:ext>
              </c:extLst>
            </c:dLbl>
            <c:dLbl>
              <c:idx val="3"/>
              <c:layout>
                <c:manualLayout>
                  <c:x val="0.19626291830708661"/>
                  <c:y val="-7.0448197792069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7CC-4109-82E2-3DA46D10E3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Ref>
              <c:f>'Analysis 3'!$A$4:$A$8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cat>
          <c:val>
            <c:numRef>
              <c:f>'Analysis 3'!$D$4:$D$8</c:f>
              <c:numCache>
                <c:formatCode>General</c:formatCode>
                <c:ptCount val="5"/>
                <c:pt idx="0">
                  <c:v>50</c:v>
                </c:pt>
                <c:pt idx="1">
                  <c:v>63</c:v>
                </c:pt>
                <c:pt idx="2">
                  <c:v>98</c:v>
                </c:pt>
                <c:pt idx="3">
                  <c:v>67</c:v>
                </c:pt>
                <c:pt idx="4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CC-4109-82E2-3DA46D10E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'Analysis 3'!$E$3</c:f>
              <c:strCache>
                <c:ptCount val="1"/>
                <c:pt idx="0">
                  <c:v>All over statisfaction</c:v>
                </c:pt>
              </c:strCache>
            </c:strRef>
          </c:tx>
          <c:dLbls>
            <c:dLbl>
              <c:idx val="1"/>
              <c:layout>
                <c:manualLayout>
                  <c:x val="-0.17933583497375327"/>
                  <c:y val="-1.164633046823345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13D-49B3-85B6-8A6267FD53D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Ref>
              <c:f>'Analysis 3'!$A$4:$A$8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cat>
          <c:val>
            <c:numRef>
              <c:f>'Analysis 3'!$E$4:$E$8</c:f>
              <c:numCache>
                <c:formatCode>General</c:formatCode>
                <c:ptCount val="5"/>
                <c:pt idx="0">
                  <c:v>83</c:v>
                </c:pt>
                <c:pt idx="1">
                  <c:v>63</c:v>
                </c:pt>
                <c:pt idx="2">
                  <c:v>98</c:v>
                </c:pt>
                <c:pt idx="3">
                  <c:v>86</c:v>
                </c:pt>
                <c:pt idx="4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3D-49B3-85B6-8A6267FD5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emf"/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14</xdr:col>
      <xdr:colOff>0</xdr:colOff>
      <xdr:row>16</xdr:row>
      <xdr:rowOff>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14</xdr:col>
      <xdr:colOff>0</xdr:colOff>
      <xdr:row>28</xdr:row>
      <xdr:rowOff>19050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37DDEFE9-F658-4862-9603-808D8427BF4E}"/>
            </a:ext>
          </a:extLst>
        </xdr:cNvPr>
        <xdr:cNvGrpSpPr/>
      </xdr:nvGrpSpPr>
      <xdr:grpSpPr>
        <a:xfrm>
          <a:off x="4099560" y="365760"/>
          <a:ext cx="4876800" cy="4773930"/>
          <a:chOff x="4099560" y="365760"/>
          <a:chExt cx="4876800" cy="4773930"/>
        </a:xfrm>
      </xdr:grpSpPr>
      <xdr:graphicFrame macro="">
        <xdr:nvGraphicFramePr>
          <xdr:cNvPr id="2" name="Diagram 1">
            <a:extLst>
              <a:ext uri="{FF2B5EF4-FFF2-40B4-BE49-F238E27FC236}">
                <a16:creationId xmlns:a16="http://schemas.microsoft.com/office/drawing/2014/main" id="{00000000-0008-0000-0200-000002000000}"/>
              </a:ext>
            </a:extLst>
          </xdr:cNvPr>
          <xdr:cNvGraphicFramePr>
            <a:graphicFrameLocks/>
          </xdr:cNvGraphicFramePr>
        </xdr:nvGraphicFramePr>
        <xdr:xfrm>
          <a:off x="4099560" y="365760"/>
          <a:ext cx="2438400" cy="239649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Diagram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GraphicFramePr>
            <a:graphicFrameLocks/>
          </xdr:cNvGraphicFramePr>
        </xdr:nvGraphicFramePr>
        <xdr:xfrm>
          <a:off x="6537960" y="365760"/>
          <a:ext cx="2438400" cy="239649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4" name="Diagram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GraphicFramePr>
            <a:graphicFrameLocks/>
          </xdr:cNvGraphicFramePr>
        </xdr:nvGraphicFramePr>
        <xdr:xfrm>
          <a:off x="4099560" y="2743200"/>
          <a:ext cx="2438400" cy="239649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5" name="Diagram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GraphicFramePr>
            <a:graphicFrameLocks/>
          </xdr:cNvGraphicFramePr>
        </xdr:nvGraphicFramePr>
        <xdr:xfrm>
          <a:off x="6537960" y="2743200"/>
          <a:ext cx="2438400" cy="239649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137160</xdr:rowOff>
        </xdr:from>
        <xdr:to>
          <xdr:col>6</xdr:col>
          <xdr:colOff>12000</xdr:colOff>
          <xdr:row>11</xdr:row>
          <xdr:rowOff>152010</xdr:rowOff>
        </xdr:to>
        <xdr:pic>
          <xdr:nvPicPr>
            <xdr:cNvPr id="2" name="Picture 1">
              <a:extLst>
                <a:ext uri="{FF2B5EF4-FFF2-40B4-BE49-F238E27FC236}">
                  <a16:creationId xmlns:a16="http://schemas.microsoft.com/office/drawing/2014/main" id="{D82E7D7B-DD71-45EB-9CC3-D77523D88C7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Analysis 1'!$J$4:$M$13" spid="_x0000_s819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609600" y="320040"/>
              <a:ext cx="3060000" cy="18436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15240</xdr:rowOff>
        </xdr:from>
        <xdr:to>
          <xdr:col>6</xdr:col>
          <xdr:colOff>12000</xdr:colOff>
          <xdr:row>22</xdr:row>
          <xdr:rowOff>0</xdr:rowOff>
        </xdr:to>
        <xdr:pic>
          <xdr:nvPicPr>
            <xdr:cNvPr id="4" name="Picture 3">
              <a:extLst>
                <a:ext uri="{FF2B5EF4-FFF2-40B4-BE49-F238E27FC236}">
                  <a16:creationId xmlns:a16="http://schemas.microsoft.com/office/drawing/2014/main" id="{560E47C0-DBC5-4255-AB16-5C78ADC8956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Analysis 2'!$G$2:$N$16" spid="_x0000_s819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609600" y="2209800"/>
              <a:ext cx="3060000" cy="181356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</xdr:colOff>
          <xdr:row>2</xdr:row>
          <xdr:rowOff>0</xdr:rowOff>
        </xdr:from>
        <xdr:to>
          <xdr:col>12</xdr:col>
          <xdr:colOff>71473</xdr:colOff>
          <xdr:row>21</xdr:row>
          <xdr:rowOff>161280</xdr:rowOff>
        </xdr:to>
        <xdr:pic>
          <xdr:nvPicPr>
            <xdr:cNvPr id="5" name="Picture 4">
              <a:extLst>
                <a:ext uri="{FF2B5EF4-FFF2-40B4-BE49-F238E27FC236}">
                  <a16:creationId xmlns:a16="http://schemas.microsoft.com/office/drawing/2014/main" id="{64D012D8-9DA2-4A00-AACF-1C80F3BC250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Analysis 3'!$G$3:$N$28" spid="_x0000_s8200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3657601" y="365760"/>
              <a:ext cx="3729072" cy="3636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3</xdr:row>
          <xdr:rowOff>0</xdr:rowOff>
        </xdr:from>
        <xdr:to>
          <xdr:col>14</xdr:col>
          <xdr:colOff>76200</xdr:colOff>
          <xdr:row>22</xdr:row>
          <xdr:rowOff>190499</xdr:rowOff>
        </xdr:to>
        <xdr:pic>
          <xdr:nvPicPr>
            <xdr:cNvPr id="4" name="Billede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415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905375" y="571500"/>
              <a:ext cx="3705225" cy="3809999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3175">
              <a:solidFill>
                <a:schemeClr val="tx1"/>
              </a:solidFill>
              <a:miter lim="800000"/>
              <a:headEnd/>
              <a:tailEnd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</xdr:row>
          <xdr:rowOff>9525</xdr:rowOff>
        </xdr:from>
        <xdr:to>
          <xdr:col>7</xdr:col>
          <xdr:colOff>581025</xdr:colOff>
          <xdr:row>13</xdr:row>
          <xdr:rowOff>19050</xdr:rowOff>
        </xdr:to>
        <xdr:pic>
          <xdr:nvPicPr>
            <xdr:cNvPr id="5" name="Picture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Analysis 1'!$J$4:$M$13" spid="_x0000_s415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847850" y="685800"/>
              <a:ext cx="3086100" cy="19145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</xdr:colOff>
          <xdr:row>13</xdr:row>
          <xdr:rowOff>1</xdr:rowOff>
        </xdr:from>
        <xdr:to>
          <xdr:col>8</xdr:col>
          <xdr:colOff>0</xdr:colOff>
          <xdr:row>23</xdr:row>
          <xdr:rowOff>1</xdr:rowOff>
        </xdr:to>
        <xdr:pic>
          <xdr:nvPicPr>
            <xdr:cNvPr id="6" name="Picture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Analysis 2'!$G$2:$N$16" spid="_x0000_s4158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828801" y="2581276"/>
              <a:ext cx="3133724" cy="1905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3:N16"/>
  <sheetViews>
    <sheetView workbookViewId="0">
      <selection activeCell="N14" sqref="I3:N14"/>
    </sheetView>
  </sheetViews>
  <sheetFormatPr defaultRowHeight="14.4" x14ac:dyDescent="0.3"/>
  <cols>
    <col min="6" max="6" width="10.44140625" bestFit="1" customWidth="1"/>
    <col min="7" max="7" width="10.44140625" customWidth="1"/>
    <col min="13" max="13" width="18.6640625" customWidth="1"/>
  </cols>
  <sheetData>
    <row r="3" spans="6:14" x14ac:dyDescent="0.3">
      <c r="G3" t="s">
        <v>7</v>
      </c>
      <c r="H3" t="s">
        <v>9</v>
      </c>
      <c r="I3" s="7"/>
      <c r="J3" s="7"/>
      <c r="K3" s="7"/>
      <c r="L3" s="7"/>
      <c r="M3" s="7"/>
      <c r="N3" s="7"/>
    </row>
    <row r="4" spans="6:14" x14ac:dyDescent="0.3">
      <c r="F4" s="1">
        <v>40544</v>
      </c>
      <c r="G4" s="2" t="str">
        <f>TEXT(F4,"m") &amp; CHAR(13) &amp;  IF(MONTH(F4)=1,TEXT(F4,"åå"),"")</f>
        <v>1_x000D_11</v>
      </c>
      <c r="H4">
        <v>3898</v>
      </c>
      <c r="I4" s="7"/>
      <c r="J4" s="7"/>
      <c r="K4" s="7"/>
      <c r="L4" s="7"/>
      <c r="M4" s="7"/>
      <c r="N4" s="7"/>
    </row>
    <row r="5" spans="6:14" x14ac:dyDescent="0.3">
      <c r="F5" s="1">
        <v>40575</v>
      </c>
      <c r="G5" s="2" t="str">
        <f>TEXT(F5,"m") &amp; CHAR(13) &amp;  IF(MONTH(F5)=1,TEXT(F5,"åå"),"")</f>
        <v>2_x000D_</v>
      </c>
      <c r="H5">
        <v>4900</v>
      </c>
      <c r="I5" s="7"/>
      <c r="J5" s="7"/>
      <c r="K5" s="7"/>
      <c r="L5" s="7"/>
      <c r="M5" s="7"/>
      <c r="N5" s="7"/>
    </row>
    <row r="6" spans="6:14" x14ac:dyDescent="0.3">
      <c r="F6" s="1">
        <v>40603</v>
      </c>
      <c r="G6" s="2" t="str">
        <f t="shared" ref="G6:G16" si="0">TEXT(F6,"m") &amp; CHAR(13) &amp;  IF(MONTH(F6)=1,TEXT(F6,"åå"),"")</f>
        <v>3_x000D_</v>
      </c>
      <c r="H6">
        <v>2302</v>
      </c>
      <c r="I6" s="7"/>
      <c r="J6" s="7"/>
      <c r="K6" s="7"/>
      <c r="L6" s="7"/>
      <c r="M6" s="7"/>
      <c r="N6" s="7"/>
    </row>
    <row r="7" spans="6:14" x14ac:dyDescent="0.3">
      <c r="F7" s="1">
        <v>40634</v>
      </c>
      <c r="G7" s="2" t="str">
        <f t="shared" si="0"/>
        <v>4_x000D_</v>
      </c>
      <c r="H7">
        <v>7452</v>
      </c>
      <c r="I7" s="7"/>
      <c r="J7" s="7"/>
      <c r="K7" s="7"/>
      <c r="L7" s="7"/>
      <c r="M7" s="7"/>
      <c r="N7" s="7"/>
    </row>
    <row r="8" spans="6:14" x14ac:dyDescent="0.3">
      <c r="F8" s="1">
        <v>40664</v>
      </c>
      <c r="G8" s="2" t="str">
        <f t="shared" si="0"/>
        <v>5_x000D_</v>
      </c>
      <c r="H8">
        <v>6964</v>
      </c>
      <c r="I8" s="7"/>
      <c r="J8" s="7"/>
      <c r="K8" s="7"/>
      <c r="L8" s="7"/>
      <c r="M8" s="7"/>
      <c r="N8" s="7"/>
    </row>
    <row r="9" spans="6:14" x14ac:dyDescent="0.3">
      <c r="F9" s="1">
        <v>40695</v>
      </c>
      <c r="G9" s="2" t="str">
        <f t="shared" si="0"/>
        <v>6_x000D_</v>
      </c>
      <c r="H9">
        <v>2089</v>
      </c>
      <c r="I9" s="7"/>
      <c r="J9" s="7"/>
      <c r="K9" s="7"/>
      <c r="L9" s="7"/>
      <c r="M9" s="7"/>
      <c r="N9" s="7"/>
    </row>
    <row r="10" spans="6:14" x14ac:dyDescent="0.3">
      <c r="F10" s="1">
        <v>40725</v>
      </c>
      <c r="G10" s="2" t="str">
        <f t="shared" si="0"/>
        <v>7_x000D_</v>
      </c>
      <c r="H10">
        <v>3704</v>
      </c>
      <c r="I10" s="7"/>
      <c r="J10" s="7"/>
      <c r="K10" s="7"/>
      <c r="L10" s="7"/>
      <c r="M10" s="7"/>
      <c r="N10" s="7"/>
    </row>
    <row r="11" spans="6:14" x14ac:dyDescent="0.3">
      <c r="F11" s="1">
        <v>40756</v>
      </c>
      <c r="G11" s="2" t="str">
        <f t="shared" si="0"/>
        <v>8_x000D_</v>
      </c>
      <c r="H11">
        <v>3890</v>
      </c>
      <c r="I11" s="7"/>
      <c r="J11" s="7"/>
      <c r="K11" s="7"/>
      <c r="L11" s="7"/>
      <c r="M11" s="7"/>
      <c r="N11" s="7"/>
    </row>
    <row r="12" spans="6:14" x14ac:dyDescent="0.3">
      <c r="F12" s="1">
        <v>40787</v>
      </c>
      <c r="G12" s="2" t="str">
        <f t="shared" si="0"/>
        <v>9_x000D_</v>
      </c>
      <c r="H12">
        <v>3773</v>
      </c>
      <c r="I12" s="7"/>
      <c r="J12" s="7"/>
      <c r="K12" s="7"/>
      <c r="L12" s="7"/>
      <c r="M12" s="7"/>
      <c r="N12" s="7"/>
    </row>
    <row r="13" spans="6:14" x14ac:dyDescent="0.3">
      <c r="F13" s="1">
        <v>40817</v>
      </c>
      <c r="G13" s="2" t="str">
        <f t="shared" si="0"/>
        <v>10_x000D_</v>
      </c>
      <c r="H13">
        <v>2752</v>
      </c>
      <c r="I13" s="7"/>
      <c r="J13" s="7"/>
      <c r="K13" s="7"/>
      <c r="L13" s="7"/>
      <c r="M13" s="7"/>
      <c r="N13" s="7"/>
    </row>
    <row r="14" spans="6:14" x14ac:dyDescent="0.3">
      <c r="F14" s="1">
        <v>40848</v>
      </c>
      <c r="G14" s="2" t="str">
        <f t="shared" si="0"/>
        <v>11_x000D_</v>
      </c>
      <c r="H14">
        <v>7966</v>
      </c>
      <c r="I14" s="7"/>
      <c r="J14" s="7"/>
      <c r="K14" s="7"/>
      <c r="L14" s="7"/>
      <c r="M14" s="7"/>
      <c r="N14" s="7"/>
    </row>
    <row r="15" spans="6:14" x14ac:dyDescent="0.3">
      <c r="F15" s="1">
        <v>40878</v>
      </c>
      <c r="G15" s="2" t="str">
        <f t="shared" si="0"/>
        <v>12_x000D_</v>
      </c>
      <c r="H15">
        <v>2849</v>
      </c>
    </row>
    <row r="16" spans="6:14" x14ac:dyDescent="0.3">
      <c r="F16" s="1">
        <v>40909</v>
      </c>
      <c r="G16" s="2" t="str">
        <f t="shared" si="0"/>
        <v>1_x000D_12</v>
      </c>
      <c r="H16">
        <v>4000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17"/>
  <sheetViews>
    <sheetView workbookViewId="0">
      <selection activeCell="O17" sqref="F1:O17"/>
    </sheetView>
  </sheetViews>
  <sheetFormatPr defaultRowHeight="14.4" x14ac:dyDescent="0.3"/>
  <cols>
    <col min="3" max="3" width="10.44140625" bestFit="1" customWidth="1"/>
  </cols>
  <sheetData>
    <row r="1" spans="3:15" x14ac:dyDescent="0.3">
      <c r="F1" s="7"/>
      <c r="G1" s="7"/>
      <c r="H1" s="7"/>
      <c r="I1" s="7"/>
      <c r="J1" s="7"/>
      <c r="K1" s="7"/>
      <c r="L1" s="7"/>
      <c r="M1" s="7"/>
      <c r="N1" s="7"/>
      <c r="O1" s="7"/>
    </row>
    <row r="2" spans="3:15" x14ac:dyDescent="0.3">
      <c r="F2" s="7"/>
      <c r="G2" s="7"/>
      <c r="H2" s="7"/>
      <c r="I2" s="7"/>
      <c r="J2" s="7"/>
      <c r="K2" s="7"/>
      <c r="L2" s="7"/>
      <c r="M2" s="7"/>
      <c r="N2" s="7"/>
      <c r="O2" s="7"/>
    </row>
    <row r="3" spans="3:15" x14ac:dyDescent="0.3">
      <c r="F3" s="7"/>
      <c r="G3" s="7"/>
      <c r="H3" s="7"/>
      <c r="I3" s="7"/>
      <c r="J3" s="7"/>
      <c r="K3" s="7"/>
      <c r="L3" s="7"/>
      <c r="M3" s="7"/>
      <c r="N3" s="7"/>
      <c r="O3" s="7"/>
    </row>
    <row r="4" spans="3:15" x14ac:dyDescent="0.3">
      <c r="C4" t="s">
        <v>10</v>
      </c>
      <c r="D4" t="s">
        <v>0</v>
      </c>
      <c r="E4" t="s">
        <v>9</v>
      </c>
      <c r="F4" s="7"/>
      <c r="G4" s="7"/>
      <c r="H4" s="7"/>
      <c r="I4" s="7"/>
      <c r="J4" s="7"/>
      <c r="K4" s="7"/>
      <c r="L4" s="7"/>
      <c r="M4" s="7"/>
      <c r="N4" s="7"/>
      <c r="O4" s="7"/>
    </row>
    <row r="5" spans="3:15" x14ac:dyDescent="0.3">
      <c r="C5" t="s">
        <v>11</v>
      </c>
      <c r="D5">
        <v>30</v>
      </c>
      <c r="E5">
        <v>32</v>
      </c>
      <c r="F5" s="7"/>
      <c r="G5" s="7"/>
      <c r="H5" s="7"/>
      <c r="I5" s="7"/>
      <c r="J5" s="7"/>
      <c r="K5" s="7"/>
      <c r="L5" s="7"/>
      <c r="M5" s="7"/>
      <c r="N5" s="7"/>
      <c r="O5" s="7"/>
    </row>
    <row r="6" spans="3:15" x14ac:dyDescent="0.3">
      <c r="C6" t="s">
        <v>12</v>
      </c>
      <c r="D6">
        <v>8</v>
      </c>
      <c r="E6">
        <v>8</v>
      </c>
      <c r="F6" s="7"/>
      <c r="G6" s="7"/>
      <c r="H6" s="7"/>
      <c r="I6" s="7"/>
      <c r="J6" s="7"/>
      <c r="K6" s="7"/>
      <c r="L6" s="7"/>
      <c r="M6" s="7"/>
      <c r="N6" s="7"/>
      <c r="O6" s="7"/>
    </row>
    <row r="7" spans="3:15" x14ac:dyDescent="0.3">
      <c r="C7" t="s">
        <v>13</v>
      </c>
      <c r="D7">
        <v>12</v>
      </c>
      <c r="E7">
        <v>11</v>
      </c>
      <c r="F7" s="7"/>
      <c r="G7" s="7"/>
      <c r="H7" s="7"/>
      <c r="I7" s="7"/>
      <c r="J7" s="7"/>
      <c r="K7" s="7"/>
      <c r="L7" s="7"/>
      <c r="M7" s="7"/>
      <c r="N7" s="7"/>
      <c r="O7" s="7"/>
    </row>
    <row r="8" spans="3:15" x14ac:dyDescent="0.3">
      <c r="C8" t="s">
        <v>14</v>
      </c>
      <c r="D8">
        <v>8</v>
      </c>
      <c r="E8">
        <v>7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3:15" x14ac:dyDescent="0.3">
      <c r="C9" t="s">
        <v>15</v>
      </c>
      <c r="D9">
        <v>15</v>
      </c>
      <c r="E9">
        <v>16</v>
      </c>
      <c r="F9" s="7"/>
      <c r="G9" s="7"/>
      <c r="H9" s="7"/>
      <c r="I9" s="7"/>
      <c r="J9" s="7"/>
      <c r="K9" s="7"/>
      <c r="L9" s="7"/>
      <c r="M9" s="7"/>
      <c r="N9" s="7"/>
      <c r="O9" s="7"/>
    </row>
    <row r="10" spans="3:15" x14ac:dyDescent="0.3">
      <c r="C10" t="s">
        <v>1</v>
      </c>
      <c r="D10">
        <v>15</v>
      </c>
      <c r="E10">
        <v>17</v>
      </c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3:15" x14ac:dyDescent="0.3">
      <c r="C11" t="s">
        <v>16</v>
      </c>
      <c r="D11">
        <v>10</v>
      </c>
      <c r="E11">
        <v>12</v>
      </c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3:15" x14ac:dyDescent="0.3"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3:15" x14ac:dyDescent="0.3"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3:15" x14ac:dyDescent="0.3"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3:15" x14ac:dyDescent="0.3"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3:15" x14ac:dyDescent="0.3"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6:15" x14ac:dyDescent="0.3">
      <c r="F17" s="7"/>
      <c r="G17" s="7"/>
      <c r="H17" s="7"/>
      <c r="I17" s="7"/>
      <c r="J17" s="7"/>
      <c r="K17" s="7"/>
      <c r="L17" s="7"/>
      <c r="M17" s="7"/>
      <c r="N17" s="7"/>
      <c r="O17" s="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30"/>
  <sheetViews>
    <sheetView zoomScale="70" zoomScaleNormal="70" workbookViewId="0">
      <selection activeCell="O19" sqref="O19"/>
    </sheetView>
  </sheetViews>
  <sheetFormatPr defaultRowHeight="14.4" x14ac:dyDescent="0.3"/>
  <cols>
    <col min="5" max="5" width="15.33203125" customWidth="1"/>
  </cols>
  <sheetData>
    <row r="2" spans="1:15" x14ac:dyDescent="0.3"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3">
      <c r="A3" t="s">
        <v>2</v>
      </c>
      <c r="B3" t="s">
        <v>3</v>
      </c>
      <c r="C3" t="s">
        <v>4</v>
      </c>
      <c r="D3" t="s">
        <v>5</v>
      </c>
      <c r="E3" t="s">
        <v>6</v>
      </c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x14ac:dyDescent="0.3">
      <c r="A4">
        <v>5</v>
      </c>
      <c r="B4">
        <v>50</v>
      </c>
      <c r="C4">
        <v>78</v>
      </c>
      <c r="D4">
        <v>50</v>
      </c>
      <c r="E4">
        <v>83</v>
      </c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3">
      <c r="A5">
        <v>4</v>
      </c>
      <c r="B5">
        <v>69</v>
      </c>
      <c r="C5">
        <v>53</v>
      </c>
      <c r="D5">
        <v>63</v>
      </c>
      <c r="E5">
        <v>63</v>
      </c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3">
      <c r="A6">
        <v>3</v>
      </c>
      <c r="B6">
        <v>68</v>
      </c>
      <c r="C6">
        <v>90</v>
      </c>
      <c r="D6">
        <v>98</v>
      </c>
      <c r="E6">
        <v>98</v>
      </c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3">
      <c r="A7">
        <v>2</v>
      </c>
      <c r="B7">
        <v>84</v>
      </c>
      <c r="C7">
        <v>71</v>
      </c>
      <c r="D7">
        <v>67</v>
      </c>
      <c r="E7">
        <v>86</v>
      </c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x14ac:dyDescent="0.3">
      <c r="A8">
        <v>1</v>
      </c>
      <c r="B8">
        <v>62</v>
      </c>
      <c r="C8">
        <v>74</v>
      </c>
      <c r="D8">
        <v>69</v>
      </c>
      <c r="E8">
        <v>97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3"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3"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3"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x14ac:dyDescent="0.3"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x14ac:dyDescent="0.3"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x14ac:dyDescent="0.3"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x14ac:dyDescent="0.3"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x14ac:dyDescent="0.3"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6:15" x14ac:dyDescent="0.3"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6:15" x14ac:dyDescent="0.3"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6:15" x14ac:dyDescent="0.3"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6:15" x14ac:dyDescent="0.3"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6:15" x14ac:dyDescent="0.3"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6:15" x14ac:dyDescent="0.3"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6:15" x14ac:dyDescent="0.3"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6:15" x14ac:dyDescent="0.3"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6:15" x14ac:dyDescent="0.3"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6:15" x14ac:dyDescent="0.3"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6:15" x14ac:dyDescent="0.3"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6:15" x14ac:dyDescent="0.3"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6:15" x14ac:dyDescent="0.3"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6:15" x14ac:dyDescent="0.3">
      <c r="F30" s="7"/>
      <c r="G30" s="7"/>
      <c r="H30" s="7"/>
      <c r="I30" s="7"/>
      <c r="J30" s="7"/>
      <c r="K30" s="7"/>
      <c r="L30" s="7"/>
      <c r="M30" s="7"/>
      <c r="N30" s="7"/>
      <c r="O30" s="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D1"/>
  <sheetViews>
    <sheetView showGridLines="0" showRowColHeaders="0" tabSelected="1" zoomScaleNormal="100" workbookViewId="0">
      <selection activeCell="P19" sqref="P19"/>
    </sheetView>
  </sheetViews>
  <sheetFormatPr defaultRowHeight="14.4" x14ac:dyDescent="0.3"/>
  <sheetData>
    <row r="1" spans="4:4" x14ac:dyDescent="0.3">
      <c r="D1" s="4" t="s">
        <v>8</v>
      </c>
    </row>
  </sheetData>
  <pageMargins left="0.7" right="0.7" top="0.75" bottom="0.75" header="0.3" footer="0.3"/>
  <pageSetup paperSize="28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D2:N27"/>
  <sheetViews>
    <sheetView showGridLines="0" showRowColHeaders="0" zoomScaleNormal="100" workbookViewId="0"/>
  </sheetViews>
  <sheetFormatPr defaultRowHeight="14.4" x14ac:dyDescent="0.3"/>
  <cols>
    <col min="4" max="4" width="10.44140625" bestFit="1" customWidth="1"/>
  </cols>
  <sheetData>
    <row r="2" spans="7:12" ht="23.4" x14ac:dyDescent="0.45">
      <c r="G2" s="6" t="s">
        <v>18</v>
      </c>
      <c r="H2" s="6"/>
      <c r="I2" s="6"/>
      <c r="J2" s="6"/>
      <c r="K2" s="6"/>
      <c r="L2" s="6"/>
    </row>
    <row r="24" spans="4:14" x14ac:dyDescent="0.3">
      <c r="M24" s="3" t="str">
        <f ca="1">"Printed  "&amp; TEXT(TODAY(),"dd-mm-åååå")</f>
        <v>Printed  08-01-2019</v>
      </c>
    </row>
    <row r="27" spans="4:14" ht="30" customHeight="1" x14ac:dyDescent="0.3">
      <c r="D27" s="5" t="s">
        <v>17</v>
      </c>
      <c r="E27" s="5"/>
      <c r="F27" s="5"/>
      <c r="G27" s="5"/>
      <c r="H27" s="5"/>
      <c r="I27" s="5"/>
      <c r="J27" s="5"/>
      <c r="K27" s="5"/>
      <c r="L27" s="5"/>
      <c r="M27" s="5"/>
      <c r="N27" s="5"/>
    </row>
  </sheetData>
  <mergeCells count="2">
    <mergeCell ref="D27:N27"/>
    <mergeCell ref="G2:L2"/>
  </mergeCells>
  <pageMargins left="0.25" right="0.25" top="0.75" bottom="0.75" header="0.3" footer="0.3"/>
  <pageSetup paperSize="9" scale="115" fitToWidth="0" fitToHeight="0" orientation="landscape" horizontalDpi="0" verticalDpi="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F12F634-6EF4-42E5-8A84-2C3443493C20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Analysis 1</vt:lpstr>
      <vt:lpstr>Analysis 2</vt:lpstr>
      <vt:lpstr>Analysis 3</vt:lpstr>
      <vt:lpstr>DashBoard</vt:lpstr>
      <vt:lpstr>DashBoard Solution</vt:lpstr>
      <vt:lpstr>'DashBoard Solution'!Print_Area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Friis Laursen</dc:creator>
  <cp:lastModifiedBy>Roland Greger</cp:lastModifiedBy>
  <cp:lastPrinted>2012-05-01T10:57:48Z</cp:lastPrinted>
  <dcterms:created xsi:type="dcterms:W3CDTF">2012-04-25T04:03:26Z</dcterms:created>
  <dcterms:modified xsi:type="dcterms:W3CDTF">2019-01-08T09:23:17Z</dcterms:modified>
</cp:coreProperties>
</file>